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2120" windowHeight="8190" tabRatio="598"/>
  </bookViews>
  <sheets>
    <sheet name="CTY TNHH KHANG LUAN" sheetId="1" r:id="rId1"/>
    <sheet name="00000000" sheetId="2" state="hidden" r:id="rId2"/>
    <sheet name="XL4Poppy" sheetId="3" state="hidden" r:id="rId3"/>
  </sheets>
  <definedNames>
    <definedName name="_Builtin0">XL4Poppy!$C$4</definedName>
    <definedName name="_Fill" hidden="1">#REF!</definedName>
    <definedName name="_xlnm._FilterDatabase" localSheetId="0" hidden="1">'CTY TNHH KHANG LUAN'!$A$5:$G$33</definedName>
    <definedName name="Bust">XL4Poppy!$C$31</definedName>
    <definedName name="Continue">XL4Poppy!$C$9</definedName>
    <definedName name="Document_array" localSheetId="2">{"Book1","HOANGLAN  14.xls"}</definedName>
    <definedName name="Documents_array">XL4Poppy!$B$1:$B$16</definedName>
    <definedName name="Hello">XL4Poppy!$A$15</definedName>
  </definedNames>
  <calcPr calcId="144525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5" i="1"/>
  <c r="G26" i="1"/>
  <c r="G27" i="1"/>
  <c r="G28" i="1"/>
  <c r="G29" i="1"/>
  <c r="G30" i="1"/>
  <c r="G31" i="1"/>
  <c r="G32" i="1"/>
  <c r="G6" i="1"/>
  <c r="G33" i="1" l="1"/>
</calcChain>
</file>

<file path=xl/sharedStrings.xml><?xml version="1.0" encoding="utf-8"?>
<sst xmlns="http://schemas.openxmlformats.org/spreadsheetml/2006/main" count="131" uniqueCount="103">
  <si>
    <t>SOÁ LÖÔÏNG</t>
  </si>
  <si>
    <t>THAØNH TIEÀN</t>
  </si>
  <si>
    <t>Book1</t>
  </si>
  <si>
    <t>C:\Program Files\Microsoft Office\OFFICE11\xlstart\Book1.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</si>
  <si>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</si>
  <si>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</si>
  <si>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</si>
  <si>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</si>
  <si>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</si>
  <si>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</si>
  <si>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</si>
  <si>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</si>
  <si>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</si>
  <si>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</si>
  <si>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HOANGLAN  14.xls</t>
  </si>
  <si>
    <t>TOÅNG COÄNG</t>
  </si>
  <si>
    <t>STT</t>
  </si>
  <si>
    <t>MAÕ HAØNG</t>
  </si>
  <si>
    <t>ÑVT</t>
  </si>
  <si>
    <t>ÑÔN GIAÙ</t>
  </si>
  <si>
    <r>
      <rPr>
        <b/>
        <u/>
        <sz val="14"/>
        <rFont val="VNI-Times"/>
      </rPr>
      <t>Kính gôûi:</t>
    </r>
    <r>
      <rPr>
        <b/>
        <sz val="14"/>
        <rFont val="VNI-Times"/>
      </rPr>
      <t xml:space="preserve"> COÂNG TY CP KHO VAÄN MIEÀN NAM (KHO BEÁN SUÙC)</t>
    </r>
  </si>
  <si>
    <t>CAÙI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</si>
  <si>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</si>
  <si>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</si>
  <si>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</si>
  <si>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</si>
  <si>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</si>
  <si>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</si>
  <si>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</si>
  <si>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</si>
  <si>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</si>
  <si>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</si>
  <si>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</si>
  <si>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</si>
  <si>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</si>
  <si>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</si>
  <si>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</si>
  <si>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</si>
  <si>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</si>
  <si>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</si>
  <si>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</si>
  <si>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</si>
  <si>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</si>
  <si>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</si>
  <si>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</si>
  <si>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</si>
  <si>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</si>
  <si>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</si>
  <si>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r>
      <rPr>
        <b/>
        <u/>
        <sz val="14"/>
        <rFont val="VNI-Times"/>
      </rPr>
      <t>ÑVT:</t>
    </r>
    <r>
      <rPr>
        <b/>
        <sz val="14"/>
        <rFont val="VNI-Times"/>
      </rPr>
      <t xml:space="preserve"> Ñoàng</t>
    </r>
  </si>
  <si>
    <t>Giaùm Ñoác</t>
  </si>
  <si>
    <t>TRAÀN MINH LÖÔÏNG</t>
  </si>
  <si>
    <t>BAÛNG TỔNG HỢP GIAÙ TRÒ THIEÄT HAÏI HAØNG HOÙA</t>
  </si>
  <si>
    <r>
      <rPr>
        <b/>
        <sz val="12"/>
        <rFont val="VNI-Times"/>
      </rPr>
      <t>Khang Luaân</t>
    </r>
    <r>
      <rPr>
        <sz val="12"/>
        <rFont val="VNI-Times"/>
      </rPr>
      <t>, Ngaøy 22 thaùng 06 Naêm 2017</t>
    </r>
  </si>
  <si>
    <t>KL-192</t>
  </si>
  <si>
    <t>TEÂN HAØNG&amp; NHAÕN HIEÄU HAØNG HOÙA</t>
  </si>
  <si>
    <t>BEÁP ÑIEÄN HOÀNG NGOAÏI KATOMO</t>
  </si>
  <si>
    <t>KL-LDA03033</t>
  </si>
  <si>
    <t>KL-LBL05027</t>
  </si>
  <si>
    <t>KL-LBW05025</t>
  </si>
  <si>
    <t>BOÙNG ÑEØN LED DOWNLIGHT (MOÛNG) 3W  KHALUCK.HOME</t>
  </si>
  <si>
    <t>BOÙNG ÑEØN LED MAÉT EÁCH 5W  KHALUCK.HOME</t>
  </si>
  <si>
    <t>BOÙNG ÑEØN LED BUÙP TROØN 5W  KHALUCK.HOME</t>
  </si>
  <si>
    <t>KL-LDB05033</t>
  </si>
  <si>
    <t>BOÙNG ÑEØN LED DOWNLIGHT (MOÛNG) 5W  KHALUCK.HOME</t>
  </si>
  <si>
    <t>BOÙNG ÑEØN LED DOWNLIGHT (CHOÙA) 5W  KHALUCK.HOME</t>
  </si>
  <si>
    <t>KL-LDB05034</t>
  </si>
  <si>
    <t>BOÙNG ÑEØN LED BUÙP TROØN 7W  KHALUCK.HOME</t>
  </si>
  <si>
    <t>KL-LBL07027</t>
  </si>
  <si>
    <t>BOÙNG ÑEØN LED DOWNLIGHT (MOÛNG) 7W  KHALUCK.HOME</t>
  </si>
  <si>
    <t>KL-LDC07037</t>
  </si>
  <si>
    <t>BOÙNG ÑEØN LED DOWNLIGHT (DAÏNG LON) 9W  KHALUCK.HOME</t>
  </si>
  <si>
    <t>KL-LDD09016</t>
  </si>
  <si>
    <t>BOÙNG ÑEØN LED BUÙP TROØN 9W  KHALUCK.HOME</t>
  </si>
  <si>
    <t>KL-LBQ09027</t>
  </si>
  <si>
    <t>BOÙNG ÑEØN LED DOWNLIGHT (MOÛNG) 9W  KHALUCK.HOME</t>
  </si>
  <si>
    <t>KL-LDD09029</t>
  </si>
  <si>
    <t>KL-LDD09033</t>
  </si>
  <si>
    <t>BOÙNG ÑEØN LED DOWNLIGHT (CHOÙA) 9W  KHALUCK.HOME</t>
  </si>
  <si>
    <t>KL-LDD09034</t>
  </si>
  <si>
    <t>KL-LDD09037</t>
  </si>
  <si>
    <t>BOÙNG ÑEØN LED DOWNLIGHT (DAÏNG LON) 15W  KHALUCK.HOME</t>
  </si>
  <si>
    <t>KL-LDH15016</t>
  </si>
  <si>
    <t>BOÙNG ÑEØN LED TUYÙP 18W  KHALUCK.HOME</t>
  </si>
  <si>
    <t>KL-LF18001</t>
  </si>
  <si>
    <t>VYÕ NÖÔÙNG ÑIEÄN CHAÂN KHOÂNG HOÀNG NGOAÏI  KATOMO</t>
  </si>
  <si>
    <t>NOÀI AÙP SUAÁT  ÑIEÄN 6 LÍT  KATOMO</t>
  </si>
  <si>
    <t>NOÀI AÙP SUAÁT  ÑIEÄN 6 LÍT  KHALUCK.HOME</t>
  </si>
  <si>
    <t>KL-708</t>
  </si>
  <si>
    <t>KA-657</t>
  </si>
  <si>
    <t>KA-707S</t>
  </si>
  <si>
    <t>NOÀI CÔM ÑIEÄN NAÉP GAØI 1,8 LÍT KHALUCK.HOME</t>
  </si>
  <si>
    <t>KL-170</t>
  </si>
  <si>
    <t>QUAÏT ÑIEÄN  PHUN SÖÔNG (MAØU ÑEN) KHALUCK.HOME</t>
  </si>
  <si>
    <t>KL-390DEN</t>
  </si>
  <si>
    <t>QUAÏT ÑIEÄN  PHUN SÖÔNG (MAØU ÑOÛ) KHALUCK.HOME</t>
  </si>
  <si>
    <t>KL-390DO</t>
  </si>
  <si>
    <t>QUAÏT ÑIEÄN  PHUN SÖÔNG (MAØU VAØNG) KHALUCK.HOME</t>
  </si>
  <si>
    <t>KL-390VANG</t>
  </si>
  <si>
    <t>KL-370</t>
  </si>
  <si>
    <t>MAÙY XAY SINH TOÁ  2 LY NHÖÏA  KATOMO</t>
  </si>
  <si>
    <t>MAÙY XAY SINH TOÁ  EÙP ÑA NAÊNG 4 TRONG 1  KATOMO</t>
  </si>
  <si>
    <t>KA-366</t>
  </si>
  <si>
    <t>KA-399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</si>
</sst>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\$#,##0\ ;&quot;($&quot;#,##0\)"/>
    <numFmt numFmtId="165" formatCode="\\#,##0;[Red]&quot;\\-&quot;#,##0"/>
    <numFmt numFmtId="166" formatCode="\\#,##0.00;[Red]&quot;\\\\\\-&quot;#,##0.00"/>
    <numFmt numFmtId="167" formatCode="\\#,##0.00;[Red]&quot;\-&quot;#,##0.00"/>
    <numFmt numFmtId="168" formatCode="\\#,##0;[Red]&quot;\-&quot;#,##0"/>
    <numFmt numFmtId="169" formatCode="_(* #,##0.00_);_(* \(#,##0.00\);_(* \-??_);_(@_)"/>
    <numFmt numFmtId="170" formatCode="_(* #,##0_);_(* \(#,##0\);_(* \-??_);_(@_)"/>
    <numFmt numFmtId="171" formatCode="mm/dd/yy"/>
  </numFmts>
  <fonts count="21"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뼻뮝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3"/>
      <name val="VNI-Times"/>
    </font>
    <font>
      <sz val="13"/>
      <name val="Arial"/>
      <family val="2"/>
    </font>
    <font>
      <b/>
      <sz val="16"/>
      <name val="VNI-Times"/>
    </font>
    <font>
      <sz val="8"/>
      <name val="Arial"/>
      <family val="2"/>
    </font>
    <font>
      <sz val="10"/>
      <name val="Arial"/>
      <family val="2"/>
    </font>
    <font>
      <sz val="12"/>
      <name val="VNI-Times"/>
    </font>
    <font>
      <sz val="10"/>
      <name val="돋움"/>
      <family val="3"/>
      <charset val="129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4"/>
      <name val="VNI-Times"/>
    </font>
    <font>
      <b/>
      <sz val="12"/>
      <name val="VNI-Times"/>
    </font>
    <font>
      <b/>
      <u/>
      <sz val="14"/>
      <name val="VNI-Times"/>
    </font>
    <font>
      <b/>
      <i/>
      <sz val="12"/>
      <name val="VNI-Times"/>
    </font>
    <font>
      <b/>
      <sz val="20"/>
      <name val="VNI-Times"/>
    </font>
    <font>
      <sz val="11"/>
      <name val="VNI-Times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69" fontId="10" fillId="0" borderId="0" applyFill="0" applyBorder="0" applyAlignment="0" applyProtection="0"/>
    <xf numFmtId="3" fontId="10" fillId="0" borderId="0" applyFill="0" applyBorder="0" applyAlignment="0" applyProtection="0"/>
    <xf numFmtId="164" fontId="10" fillId="0" borderId="0" applyFill="0" applyBorder="0" applyAlignment="0" applyProtection="0"/>
    <xf numFmtId="0" fontId="10" fillId="0" borderId="0" applyFill="0" applyBorder="0" applyAlignment="0" applyProtection="0"/>
    <xf numFmtId="2" fontId="10" fillId="0" borderId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1" applyNumberFormat="0" applyFill="0" applyAlignment="0" applyProtection="0"/>
    <xf numFmtId="40" fontId="10" fillId="0" borderId="0" applyFill="0" applyBorder="0" applyAlignment="0" applyProtection="0"/>
    <xf numFmtId="38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10" fontId="10" fillId="0" borderId="0" applyFill="0" applyBorder="0" applyAlignment="0" applyProtection="0"/>
    <xf numFmtId="0" fontId="3" fillId="0" borderId="0"/>
    <xf numFmtId="165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168" fontId="10" fillId="0" borderId="0" applyFill="0" applyBorder="0" applyAlignment="0" applyProtection="0"/>
    <xf numFmtId="0" fontId="4" fillId="0" borderId="0"/>
    <xf numFmtId="0" fontId="10" fillId="0" borderId="0"/>
    <xf numFmtId="0" fontId="10" fillId="0" borderId="0"/>
  </cellStyleXfs>
  <cellXfs count="54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/>
    <xf numFmtId="0" fontId="10" fillId="0" borderId="0" xfId="20"/>
    <xf numFmtId="0" fontId="0" fillId="0" borderId="0" xfId="0" applyProtection="1">
      <protection locked="0"/>
    </xf>
    <xf numFmtId="0" fontId="12" fillId="2" borderId="0" xfId="21" applyFont="1" applyFill="1"/>
    <xf numFmtId="0" fontId="10" fillId="0" borderId="0" xfId="21"/>
    <xf numFmtId="0" fontId="10" fillId="2" borderId="0" xfId="21" applyFill="1"/>
    <xf numFmtId="0" fontId="10" fillId="3" borderId="3" xfId="21" applyFill="1" applyBorder="1"/>
    <xf numFmtId="0" fontId="13" fillId="4" borderId="4" xfId="21" applyFont="1" applyFill="1" applyBorder="1" applyAlignment="1">
      <alignment horizontal="center"/>
    </xf>
    <xf numFmtId="0" fontId="14" fillId="5" borderId="5" xfId="21" applyFont="1" applyFill="1" applyBorder="1" applyAlignment="1">
      <alignment horizontal="center"/>
    </xf>
    <xf numFmtId="0" fontId="13" fillId="4" borderId="5" xfId="21" applyFont="1" applyFill="1" applyBorder="1" applyAlignment="1">
      <alignment horizontal="center"/>
    </xf>
    <xf numFmtId="0" fontId="13" fillId="4" borderId="6" xfId="21" applyFont="1" applyFill="1" applyBorder="1" applyAlignment="1">
      <alignment horizontal="center"/>
    </xf>
    <xf numFmtId="0" fontId="10" fillId="3" borderId="7" xfId="21" applyFill="1" applyBorder="1"/>
    <xf numFmtId="0" fontId="10" fillId="3" borderId="8" xfId="21" applyFill="1" applyBorder="1"/>
    <xf numFmtId="170" fontId="15" fillId="6" borderId="2" xfId="1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/>
    <xf numFmtId="0" fontId="6" fillId="0" borderId="0" xfId="0" applyFont="1" applyBorder="1" applyAlignment="1">
      <alignment horizontal="right"/>
    </xf>
    <xf numFmtId="0" fontId="16" fillId="0" borderId="2" xfId="0" applyFont="1" applyBorder="1" applyAlignment="1">
      <alignment horizontal="center" vertical="center"/>
    </xf>
    <xf numFmtId="170" fontId="10" fillId="0" borderId="0" xfId="1" applyNumberFormat="1" applyFill="1"/>
    <xf numFmtId="170" fontId="6" fillId="0" borderId="0" xfId="0" applyNumberFormat="1" applyFont="1" applyFill="1" applyBorder="1"/>
    <xf numFmtId="0" fontId="6" fillId="0" borderId="0" xfId="0" applyFont="1" applyFill="1" applyBorder="1"/>
    <xf numFmtId="170" fontId="5" fillId="0" borderId="0" xfId="0" applyNumberFormat="1" applyFont="1" applyFill="1"/>
    <xf numFmtId="0" fontId="5" fillId="0" borderId="0" xfId="0" applyFont="1" applyFill="1"/>
    <xf numFmtId="0" fontId="17" fillId="0" borderId="0" xfId="0" applyFont="1" applyBorder="1" applyAlignment="1">
      <alignment horizontal="left"/>
    </xf>
    <xf numFmtId="0" fontId="5" fillId="0" borderId="0" xfId="0" applyFont="1" applyAlignment="1">
      <alignment horizontal="right"/>
    </xf>
    <xf numFmtId="170" fontId="5" fillId="0" borderId="0" xfId="1" applyNumberFormat="1" applyFont="1" applyFill="1"/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71" fontId="5" fillId="0" borderId="2" xfId="0" quotePrefix="1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right"/>
    </xf>
    <xf numFmtId="170" fontId="5" fillId="6" borderId="2" xfId="1" applyNumberFormat="1" applyFont="1" applyFill="1" applyBorder="1" applyAlignment="1" applyProtection="1"/>
    <xf numFmtId="0" fontId="20" fillId="0" borderId="2" xfId="0" applyFont="1" applyFill="1" applyBorder="1" applyAlignment="1">
      <alignment vertical="center"/>
    </xf>
    <xf numFmtId="171" fontId="5" fillId="0" borderId="0" xfId="0" quotePrefix="1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/>
    </xf>
    <xf numFmtId="170" fontId="5" fillId="6" borderId="0" xfId="1" applyNumberFormat="1" applyFont="1" applyFill="1" applyBorder="1" applyAlignment="1" applyProtection="1"/>
    <xf numFmtId="0" fontId="19" fillId="0" borderId="0" xfId="0" applyFont="1" applyBorder="1" applyAlignment="1">
      <alignment horizontal="center"/>
    </xf>
    <xf numFmtId="14" fontId="8" fillId="0" borderId="2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16" fillId="0" borderId="0" xfId="0" applyFont="1" applyAlignment="1">
      <alignment horizontal="center"/>
    </xf>
    <xf numFmtId="0" fontId="18" fillId="0" borderId="10" xfId="0" applyFont="1" applyBorder="1" applyAlignment="1">
      <alignment horizontal="left" vertical="center"/>
    </xf>
    <xf numFmtId="0" fontId="15" fillId="0" borderId="9" xfId="0" applyFont="1" applyBorder="1" applyAlignment="1">
      <alignment horizontal="right"/>
    </xf>
    <xf numFmtId="0" fontId="5" fillId="0" borderId="10" xfId="0" applyFont="1" applyBorder="1" applyAlignment="1">
      <alignment horizontal="center"/>
    </xf>
  </cellXfs>
  <cellStyles count="22">
    <cellStyle name="Comma" xfId="1" builtinId="3"/>
    <cellStyle name="Comma0" xfId="2"/>
    <cellStyle name="Currency0" xfId="3"/>
    <cellStyle name="Date" xfId="4"/>
    <cellStyle name="Fixed" xfId="5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  <cellStyle name="똿뗦먛귟 [0.00]_PRODUCT DETAIL Q1" xfId="9"/>
    <cellStyle name="똿뗦먛귟_PRODUCT DETAIL Q1" xfId="10"/>
    <cellStyle name="믅됞 [0.00]_PRODUCT DETAIL Q1" xfId="11"/>
    <cellStyle name="믅됞_PRODUCT DETAIL Q1" xfId="12"/>
    <cellStyle name="백분율_HOBONG" xfId="13"/>
    <cellStyle name="뷭?_BOOKSHIP" xfId="14"/>
    <cellStyle name="콤마 [0]_1202" xfId="15"/>
    <cellStyle name="콤마_1202" xfId="16"/>
    <cellStyle name="통화 [0]_1202" xfId="17"/>
    <cellStyle name="통화_1202" xfId="18"/>
    <cellStyle name="표준_(정보부문)월별인원계획" xfId="19"/>
    <cellStyle name="표준_kc-elec system check list" xfId="20"/>
    <cellStyle name="표준_kc-elec system check list_Book1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808566</xdr:colOff>
      <xdr:row>1</xdr:row>
      <xdr:rowOff>25400</xdr:rowOff>
    </xdr:to>
    <xdr:pic>
      <xdr:nvPicPr>
        <xdr:cNvPr id="3" name="Logochin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64166" cy="2794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44"/>
  <sheetViews>
    <sheetView tabSelected="1" zoomScale="75" workbookViewId="0">
      <selection activeCell="B24" sqref="B24"/>
    </sheetView>
  </sheetViews>
  <sheetFormatPr defaultRowHeight="20.100000000000001" customHeight="1"/>
  <cols>
    <col min="1" max="1" width="5.28515625" style="18" customWidth="1"/>
    <col min="2" max="2" width="65.42578125" customWidth="1"/>
    <col min="3" max="3" width="14.5703125" customWidth="1"/>
    <col min="4" max="4" width="6.28515625" customWidth="1"/>
    <col min="5" max="5" width="11.28515625" style="19" customWidth="1"/>
    <col min="6" max="6" width="13.85546875" style="19" customWidth="1"/>
    <col min="7" max="7" width="20" customWidth="1"/>
    <col min="8" max="8" width="22.5703125" style="1" customWidth="1"/>
    <col min="9" max="9" width="22.5703125" style="2" customWidth="1"/>
    <col min="10" max="10" width="35.140625" style="2" customWidth="1"/>
    <col min="11" max="11" width="9.140625" style="2"/>
    <col min="12" max="12" width="10.85546875" style="2" customWidth="1"/>
    <col min="13" max="13" width="9.140625" style="2"/>
    <col min="14" max="14" width="18.28515625" style="2" customWidth="1"/>
    <col min="15" max="15" width="12.42578125" style="2" customWidth="1"/>
    <col min="16" max="256" width="9.140625" style="2"/>
    <col min="257" max="16384" width="9.140625" style="3"/>
  </cols>
  <sheetData>
    <row r="2" spans="1:14" ht="30" customHeight="1">
      <c r="A2" s="47" t="s">
        <v>51</v>
      </c>
      <c r="B2" s="47"/>
      <c r="C2" s="47"/>
      <c r="D2" s="47"/>
      <c r="E2" s="47"/>
      <c r="F2" s="47"/>
      <c r="G2" s="47"/>
      <c r="H2" s="4"/>
      <c r="I2" s="20"/>
      <c r="J2" s="20"/>
      <c r="K2" s="20"/>
      <c r="L2" s="21"/>
      <c r="M2" s="21"/>
      <c r="N2" s="21"/>
    </row>
    <row r="3" spans="1:14" ht="27" customHeight="1">
      <c r="A3" s="49" t="s">
        <v>20</v>
      </c>
      <c r="B3" s="49"/>
      <c r="C3" s="49"/>
      <c r="D3" s="49"/>
      <c r="E3" s="49"/>
      <c r="F3" s="49"/>
      <c r="G3" s="49"/>
      <c r="H3" s="4"/>
      <c r="I3" s="20"/>
      <c r="J3" s="20"/>
      <c r="K3" s="20"/>
      <c r="L3" s="22"/>
      <c r="M3" s="21"/>
      <c r="N3" s="21"/>
    </row>
    <row r="4" spans="1:14" ht="24.75" customHeight="1">
      <c r="A4" s="29"/>
      <c r="B4" s="29"/>
      <c r="C4" s="29"/>
      <c r="D4" s="29"/>
      <c r="E4" s="29"/>
      <c r="F4" s="52" t="s">
        <v>48</v>
      </c>
      <c r="G4" s="52"/>
      <c r="H4" s="4"/>
      <c r="I4" s="20"/>
      <c r="J4" s="20"/>
      <c r="K4" s="20"/>
      <c r="L4" s="22"/>
      <c r="M4" s="21"/>
      <c r="N4" s="21"/>
    </row>
    <row r="5" spans="1:14" ht="33" customHeight="1">
      <c r="A5" s="23" t="s">
        <v>16</v>
      </c>
      <c r="B5" s="23" t="s">
        <v>54</v>
      </c>
      <c r="C5" s="23" t="s">
        <v>17</v>
      </c>
      <c r="D5" s="23" t="s">
        <v>18</v>
      </c>
      <c r="E5" s="23" t="s">
        <v>0</v>
      </c>
      <c r="F5" s="23" t="s">
        <v>19</v>
      </c>
      <c r="G5" s="23" t="s">
        <v>1</v>
      </c>
      <c r="I5" s="21"/>
      <c r="J5" s="20"/>
      <c r="K5" s="21"/>
      <c r="L5" s="21"/>
      <c r="M5" s="21"/>
      <c r="N5" s="21"/>
    </row>
    <row r="6" spans="1:14" ht="24.75" customHeight="1">
      <c r="A6" s="34" t="s">
        <v>22</v>
      </c>
      <c r="B6" s="35" t="s">
        <v>55</v>
      </c>
      <c r="C6" s="36" t="s">
        <v>53</v>
      </c>
      <c r="D6" s="37" t="s">
        <v>21</v>
      </c>
      <c r="E6" s="38">
        <v>222</v>
      </c>
      <c r="F6" s="38">
        <v>827273</v>
      </c>
      <c r="G6" s="39">
        <f>E6*F6</f>
        <v>183654606</v>
      </c>
      <c r="I6" s="21"/>
      <c r="J6" s="21"/>
      <c r="K6" s="21"/>
      <c r="L6" s="21"/>
      <c r="M6" s="21"/>
      <c r="N6" s="21"/>
    </row>
    <row r="7" spans="1:14" ht="24.75" customHeight="1">
      <c r="A7" s="34" t="s">
        <v>23</v>
      </c>
      <c r="B7" s="35" t="s">
        <v>59</v>
      </c>
      <c r="C7" s="36" t="s">
        <v>56</v>
      </c>
      <c r="D7" s="37" t="s">
        <v>21</v>
      </c>
      <c r="E7" s="38">
        <v>1000</v>
      </c>
      <c r="F7" s="38">
        <v>91000</v>
      </c>
      <c r="G7" s="39">
        <f t="shared" ref="G7:G32" si="0">E7*F7</f>
        <v>91000000</v>
      </c>
      <c r="I7" s="21"/>
      <c r="J7" s="21"/>
      <c r="K7" s="21"/>
      <c r="L7" s="21"/>
      <c r="M7" s="21"/>
      <c r="N7" s="21"/>
    </row>
    <row r="8" spans="1:14" ht="24.75" customHeight="1">
      <c r="A8" s="34" t="s">
        <v>24</v>
      </c>
      <c r="B8" s="35" t="s">
        <v>60</v>
      </c>
      <c r="C8" s="36" t="s">
        <v>58</v>
      </c>
      <c r="D8" s="37" t="s">
        <v>21</v>
      </c>
      <c r="E8" s="38">
        <v>1900</v>
      </c>
      <c r="F8" s="38">
        <v>66500</v>
      </c>
      <c r="G8" s="39">
        <f t="shared" si="0"/>
        <v>126350000</v>
      </c>
      <c r="I8" s="21"/>
      <c r="J8" s="21"/>
      <c r="K8" s="21"/>
      <c r="L8" s="21"/>
      <c r="M8" s="21"/>
      <c r="N8" s="21"/>
    </row>
    <row r="9" spans="1:14" ht="24.75" customHeight="1">
      <c r="A9" s="34" t="s">
        <v>25</v>
      </c>
      <c r="B9" s="35" t="s">
        <v>61</v>
      </c>
      <c r="C9" s="36" t="s">
        <v>57</v>
      </c>
      <c r="D9" s="37" t="s">
        <v>21</v>
      </c>
      <c r="E9" s="38">
        <v>9600</v>
      </c>
      <c r="F9" s="38">
        <v>38500</v>
      </c>
      <c r="G9" s="39">
        <f t="shared" si="0"/>
        <v>369600000</v>
      </c>
      <c r="I9" s="21"/>
      <c r="J9" s="21"/>
      <c r="K9" s="21"/>
      <c r="L9" s="21"/>
      <c r="M9" s="21"/>
      <c r="N9" s="21"/>
    </row>
    <row r="10" spans="1:14" ht="24.75" customHeight="1">
      <c r="A10" s="34" t="s">
        <v>26</v>
      </c>
      <c r="B10" s="35" t="s">
        <v>63</v>
      </c>
      <c r="C10" s="36" t="s">
        <v>62</v>
      </c>
      <c r="D10" s="37" t="s">
        <v>21</v>
      </c>
      <c r="E10" s="38">
        <v>500</v>
      </c>
      <c r="F10" s="38">
        <v>122500</v>
      </c>
      <c r="G10" s="39">
        <f t="shared" si="0"/>
        <v>61250000</v>
      </c>
      <c r="I10" s="21"/>
      <c r="J10" s="21"/>
      <c r="K10" s="21"/>
      <c r="L10" s="21"/>
      <c r="M10" s="21"/>
      <c r="N10" s="21"/>
    </row>
    <row r="11" spans="1:14" ht="24.75" customHeight="1">
      <c r="A11" s="34" t="s">
        <v>27</v>
      </c>
      <c r="B11" s="35" t="s">
        <v>64</v>
      </c>
      <c r="C11" s="36" t="s">
        <v>65</v>
      </c>
      <c r="D11" s="37" t="s">
        <v>21</v>
      </c>
      <c r="E11" s="38">
        <v>500</v>
      </c>
      <c r="F11" s="38">
        <v>108500</v>
      </c>
      <c r="G11" s="39">
        <f t="shared" si="0"/>
        <v>54250000</v>
      </c>
      <c r="I11" s="21"/>
      <c r="J11" s="21"/>
      <c r="K11" s="21"/>
      <c r="L11" s="21"/>
      <c r="M11" s="21"/>
      <c r="N11" s="21"/>
    </row>
    <row r="12" spans="1:14" ht="24.75" customHeight="1">
      <c r="A12" s="34" t="s">
        <v>28</v>
      </c>
      <c r="B12" s="35" t="s">
        <v>66</v>
      </c>
      <c r="C12" s="36" t="s">
        <v>67</v>
      </c>
      <c r="D12" s="37" t="s">
        <v>21</v>
      </c>
      <c r="E12" s="38">
        <v>11100</v>
      </c>
      <c r="F12" s="38">
        <v>49000</v>
      </c>
      <c r="G12" s="39">
        <f t="shared" si="0"/>
        <v>543900000</v>
      </c>
      <c r="I12" s="21"/>
      <c r="J12" s="21"/>
      <c r="K12" s="21"/>
      <c r="L12" s="21"/>
      <c r="M12" s="21"/>
      <c r="N12" s="21"/>
    </row>
    <row r="13" spans="1:14" ht="24.75" customHeight="1">
      <c r="A13" s="34" t="s">
        <v>29</v>
      </c>
      <c r="B13" s="35" t="s">
        <v>68</v>
      </c>
      <c r="C13" s="36" t="s">
        <v>69</v>
      </c>
      <c r="D13" s="37" t="s">
        <v>21</v>
      </c>
      <c r="E13" s="38">
        <v>260</v>
      </c>
      <c r="F13" s="38">
        <v>210000</v>
      </c>
      <c r="G13" s="39">
        <f t="shared" si="0"/>
        <v>54600000</v>
      </c>
      <c r="I13" s="21"/>
      <c r="J13" s="21"/>
      <c r="K13" s="21"/>
      <c r="L13" s="21"/>
      <c r="M13" s="21"/>
      <c r="N13" s="21"/>
    </row>
    <row r="14" spans="1:14" ht="24.75" customHeight="1">
      <c r="A14" s="34" t="s">
        <v>30</v>
      </c>
      <c r="B14" s="35" t="s">
        <v>70</v>
      </c>
      <c r="C14" s="36" t="s">
        <v>71</v>
      </c>
      <c r="D14" s="37" t="s">
        <v>21</v>
      </c>
      <c r="E14" s="38">
        <v>160</v>
      </c>
      <c r="F14" s="38">
        <v>192500</v>
      </c>
      <c r="G14" s="39">
        <f t="shared" si="0"/>
        <v>30800000</v>
      </c>
      <c r="I14" s="21"/>
      <c r="J14" s="21"/>
      <c r="K14" s="21"/>
      <c r="L14" s="21"/>
      <c r="M14" s="21"/>
      <c r="N14" s="21"/>
    </row>
    <row r="15" spans="1:14" ht="24.75" customHeight="1">
      <c r="A15" s="34" t="s">
        <v>31</v>
      </c>
      <c r="B15" s="35" t="s">
        <v>72</v>
      </c>
      <c r="C15" s="36" t="s">
        <v>73</v>
      </c>
      <c r="D15" s="37" t="s">
        <v>21</v>
      </c>
      <c r="E15" s="38">
        <v>2400</v>
      </c>
      <c r="F15" s="38">
        <v>70000</v>
      </c>
      <c r="G15" s="39">
        <f t="shared" si="0"/>
        <v>168000000</v>
      </c>
      <c r="I15" s="21"/>
      <c r="J15" s="21"/>
      <c r="K15" s="21"/>
      <c r="L15" s="21"/>
      <c r="M15" s="21"/>
      <c r="N15" s="21"/>
    </row>
    <row r="16" spans="1:14" ht="24.75" customHeight="1">
      <c r="A16" s="34" t="s">
        <v>32</v>
      </c>
      <c r="B16" s="35" t="s">
        <v>74</v>
      </c>
      <c r="C16" s="36" t="s">
        <v>75</v>
      </c>
      <c r="D16" s="37" t="s">
        <v>21</v>
      </c>
      <c r="E16" s="38">
        <v>260</v>
      </c>
      <c r="F16" s="38">
        <v>175000</v>
      </c>
      <c r="G16" s="39">
        <f t="shared" si="0"/>
        <v>45500000</v>
      </c>
      <c r="I16" s="21"/>
      <c r="J16" s="21"/>
      <c r="K16" s="21"/>
      <c r="L16" s="21"/>
      <c r="M16" s="21"/>
      <c r="N16" s="21"/>
    </row>
    <row r="17" spans="1:14" ht="24.75" customHeight="1">
      <c r="A17" s="34" t="s">
        <v>33</v>
      </c>
      <c r="B17" s="35" t="s">
        <v>74</v>
      </c>
      <c r="C17" s="36" t="s">
        <v>76</v>
      </c>
      <c r="D17" s="37" t="s">
        <v>21</v>
      </c>
      <c r="E17" s="38">
        <v>760</v>
      </c>
      <c r="F17" s="38">
        <v>192500</v>
      </c>
      <c r="G17" s="39">
        <f t="shared" si="0"/>
        <v>146300000</v>
      </c>
      <c r="I17" s="21"/>
      <c r="J17" s="21"/>
      <c r="K17" s="21"/>
      <c r="L17" s="21"/>
      <c r="M17" s="21"/>
      <c r="N17" s="21"/>
    </row>
    <row r="18" spans="1:14" ht="24.75" customHeight="1">
      <c r="A18" s="34" t="s">
        <v>34</v>
      </c>
      <c r="B18" s="35" t="s">
        <v>77</v>
      </c>
      <c r="C18" s="36" t="s">
        <v>78</v>
      </c>
      <c r="D18" s="37" t="s">
        <v>21</v>
      </c>
      <c r="E18" s="38">
        <v>560</v>
      </c>
      <c r="F18" s="38">
        <v>154000</v>
      </c>
      <c r="G18" s="39">
        <f t="shared" si="0"/>
        <v>86240000</v>
      </c>
      <c r="I18" s="21"/>
      <c r="J18" s="21"/>
      <c r="K18" s="21"/>
      <c r="L18" s="21"/>
      <c r="M18" s="21"/>
      <c r="N18" s="21"/>
    </row>
    <row r="19" spans="1:14" ht="24.75" customHeight="1">
      <c r="A19" s="34" t="s">
        <v>35</v>
      </c>
      <c r="B19" s="35" t="s">
        <v>74</v>
      </c>
      <c r="C19" s="36" t="s">
        <v>79</v>
      </c>
      <c r="D19" s="37" t="s">
        <v>21</v>
      </c>
      <c r="E19" s="38">
        <v>260</v>
      </c>
      <c r="F19" s="38">
        <v>238000</v>
      </c>
      <c r="G19" s="39">
        <f t="shared" si="0"/>
        <v>61880000</v>
      </c>
      <c r="I19" s="21"/>
      <c r="J19" s="21"/>
      <c r="K19" s="21"/>
      <c r="L19" s="21"/>
      <c r="M19" s="21"/>
      <c r="N19" s="21"/>
    </row>
    <row r="20" spans="1:14" ht="24.75" customHeight="1">
      <c r="A20" s="34" t="s">
        <v>36</v>
      </c>
      <c r="B20" s="40" t="s">
        <v>80</v>
      </c>
      <c r="C20" s="36" t="s">
        <v>81</v>
      </c>
      <c r="D20" s="37" t="s">
        <v>21</v>
      </c>
      <c r="E20" s="38">
        <v>108</v>
      </c>
      <c r="F20" s="38">
        <v>380000</v>
      </c>
      <c r="G20" s="39">
        <f t="shared" si="0"/>
        <v>41040000</v>
      </c>
      <c r="I20" s="21"/>
      <c r="J20" s="21"/>
      <c r="K20" s="21"/>
      <c r="L20" s="21"/>
      <c r="M20" s="21"/>
      <c r="N20" s="21"/>
    </row>
    <row r="21" spans="1:14" ht="24.75" customHeight="1">
      <c r="A21" s="34" t="s">
        <v>37</v>
      </c>
      <c r="B21" s="35" t="s">
        <v>82</v>
      </c>
      <c r="C21" s="36" t="s">
        <v>83</v>
      </c>
      <c r="D21" s="37" t="s">
        <v>21</v>
      </c>
      <c r="E21" s="38">
        <v>325</v>
      </c>
      <c r="F21" s="38">
        <v>175000</v>
      </c>
      <c r="G21" s="39">
        <f t="shared" si="0"/>
        <v>56875000</v>
      </c>
      <c r="I21" s="21"/>
      <c r="J21" s="21"/>
      <c r="K21" s="21"/>
      <c r="L21" s="21"/>
      <c r="M21" s="21"/>
      <c r="N21" s="21"/>
    </row>
    <row r="22" spans="1:14" ht="24.75" customHeight="1">
      <c r="A22" s="34" t="s">
        <v>38</v>
      </c>
      <c r="B22" s="35" t="s">
        <v>84</v>
      </c>
      <c r="C22" s="36" t="s">
        <v>88</v>
      </c>
      <c r="D22" s="37" t="s">
        <v>21</v>
      </c>
      <c r="E22" s="38">
        <v>270</v>
      </c>
      <c r="F22" s="38">
        <v>1190000</v>
      </c>
      <c r="G22" s="39">
        <f t="shared" si="0"/>
        <v>321300000</v>
      </c>
      <c r="I22" s="21"/>
      <c r="J22" s="21"/>
      <c r="K22" s="21"/>
      <c r="L22" s="21"/>
      <c r="M22" s="21"/>
      <c r="N22" s="21"/>
    </row>
    <row r="23" spans="1:14" ht="24.75" customHeight="1">
      <c r="A23" s="34" t="s">
        <v>39</v>
      </c>
      <c r="B23" s="35" t="s">
        <v>85</v>
      </c>
      <c r="C23" s="36" t="s">
        <v>89</v>
      </c>
      <c r="D23" s="37" t="s">
        <v>21</v>
      </c>
      <c r="E23" s="38">
        <v>286</v>
      </c>
      <c r="F23" s="38">
        <v>760000</v>
      </c>
      <c r="G23" s="39">
        <f t="shared" si="0"/>
        <v>217360000</v>
      </c>
      <c r="I23" s="21"/>
      <c r="J23" s="21"/>
      <c r="K23" s="21"/>
      <c r="L23" s="21"/>
      <c r="M23" s="21"/>
      <c r="N23" s="21"/>
    </row>
    <row r="24" spans="1:14" ht="37.5" customHeight="1">
      <c r="A24" s="41"/>
      <c r="B24" s="42"/>
      <c r="C24" s="43"/>
      <c r="D24" s="44"/>
      <c r="E24" s="45"/>
      <c r="F24" s="45"/>
      <c r="G24" s="46"/>
      <c r="I24" s="21"/>
      <c r="J24" s="21"/>
      <c r="K24" s="21"/>
      <c r="L24" s="21"/>
      <c r="M24" s="21"/>
      <c r="N24" s="21"/>
    </row>
    <row r="25" spans="1:14" ht="24.75" customHeight="1">
      <c r="A25" s="34" t="s">
        <v>40</v>
      </c>
      <c r="B25" s="35" t="s">
        <v>86</v>
      </c>
      <c r="C25" s="36" t="s">
        <v>87</v>
      </c>
      <c r="D25" s="37" t="s">
        <v>21</v>
      </c>
      <c r="E25" s="38">
        <v>1424</v>
      </c>
      <c r="F25" s="38">
        <v>727273</v>
      </c>
      <c r="G25" s="39">
        <f t="shared" si="0"/>
        <v>1035636752</v>
      </c>
      <c r="I25" s="21"/>
      <c r="J25" s="21"/>
      <c r="K25" s="21"/>
      <c r="L25" s="21"/>
      <c r="M25" s="21"/>
      <c r="N25" s="21"/>
    </row>
    <row r="26" spans="1:14" ht="24.75" customHeight="1">
      <c r="A26" s="34" t="s">
        <v>41</v>
      </c>
      <c r="B26" s="35" t="s">
        <v>90</v>
      </c>
      <c r="C26" s="36" t="s">
        <v>91</v>
      </c>
      <c r="D26" s="37" t="s">
        <v>21</v>
      </c>
      <c r="E26" s="38">
        <v>716</v>
      </c>
      <c r="F26" s="38">
        <v>585000</v>
      </c>
      <c r="G26" s="39">
        <f t="shared" si="0"/>
        <v>418860000</v>
      </c>
      <c r="I26" s="21"/>
      <c r="J26" s="21"/>
      <c r="K26" s="21"/>
      <c r="L26" s="21"/>
      <c r="M26" s="21"/>
      <c r="N26" s="21"/>
    </row>
    <row r="27" spans="1:14" ht="24.75" customHeight="1">
      <c r="A27" s="34" t="s">
        <v>42</v>
      </c>
      <c r="B27" s="35" t="s">
        <v>92</v>
      </c>
      <c r="C27" s="36" t="s">
        <v>93</v>
      </c>
      <c r="D27" s="37" t="s">
        <v>21</v>
      </c>
      <c r="E27" s="38">
        <v>475</v>
      </c>
      <c r="F27" s="38">
        <v>1636364</v>
      </c>
      <c r="G27" s="39">
        <f t="shared" si="0"/>
        <v>777272900</v>
      </c>
      <c r="I27" s="21"/>
      <c r="J27" s="21"/>
      <c r="K27" s="21"/>
      <c r="L27" s="21"/>
      <c r="M27" s="21"/>
      <c r="N27" s="21"/>
    </row>
    <row r="28" spans="1:14" ht="24.75" customHeight="1">
      <c r="A28" s="34" t="s">
        <v>43</v>
      </c>
      <c r="B28" s="35" t="s">
        <v>94</v>
      </c>
      <c r="C28" s="36" t="s">
        <v>95</v>
      </c>
      <c r="D28" s="37" t="s">
        <v>21</v>
      </c>
      <c r="E28" s="38">
        <v>127</v>
      </c>
      <c r="F28" s="38">
        <v>1636364</v>
      </c>
      <c r="G28" s="39">
        <f t="shared" si="0"/>
        <v>207818228</v>
      </c>
      <c r="I28" s="21"/>
      <c r="J28" s="21"/>
      <c r="K28" s="21"/>
      <c r="L28" s="21"/>
      <c r="M28" s="21"/>
      <c r="N28" s="21"/>
    </row>
    <row r="29" spans="1:14" ht="24.75" customHeight="1">
      <c r="A29" s="34" t="s">
        <v>44</v>
      </c>
      <c r="B29" s="35" t="s">
        <v>96</v>
      </c>
      <c r="C29" s="36" t="s">
        <v>97</v>
      </c>
      <c r="D29" s="37" t="s">
        <v>21</v>
      </c>
      <c r="E29" s="38">
        <v>115</v>
      </c>
      <c r="F29" s="38">
        <v>1636364</v>
      </c>
      <c r="G29" s="39">
        <f t="shared" si="0"/>
        <v>188181860</v>
      </c>
      <c r="I29" s="21"/>
      <c r="J29" s="21"/>
      <c r="K29" s="21"/>
      <c r="L29" s="21"/>
      <c r="M29" s="21"/>
      <c r="N29" s="21"/>
    </row>
    <row r="30" spans="1:14" ht="24.75" customHeight="1">
      <c r="A30" s="34" t="s">
        <v>45</v>
      </c>
      <c r="B30" s="35" t="s">
        <v>92</v>
      </c>
      <c r="C30" s="36" t="s">
        <v>98</v>
      </c>
      <c r="D30" s="37" t="s">
        <v>21</v>
      </c>
      <c r="E30" s="38">
        <v>958</v>
      </c>
      <c r="F30" s="38">
        <v>1615000</v>
      </c>
      <c r="G30" s="39">
        <f t="shared" si="0"/>
        <v>1547170000</v>
      </c>
      <c r="I30" s="21"/>
      <c r="J30" s="21"/>
      <c r="K30" s="21"/>
      <c r="L30" s="21"/>
      <c r="M30" s="21"/>
      <c r="N30" s="21"/>
    </row>
    <row r="31" spans="1:14" ht="24.75" customHeight="1">
      <c r="A31" s="34" t="s">
        <v>46</v>
      </c>
      <c r="B31" s="35" t="s">
        <v>99</v>
      </c>
      <c r="C31" s="36" t="s">
        <v>101</v>
      </c>
      <c r="D31" s="37" t="s">
        <v>21</v>
      </c>
      <c r="E31" s="38">
        <v>900</v>
      </c>
      <c r="F31" s="38">
        <v>309091</v>
      </c>
      <c r="G31" s="39">
        <f t="shared" si="0"/>
        <v>278181900</v>
      </c>
      <c r="I31" s="21"/>
      <c r="J31" s="21"/>
      <c r="K31" s="21"/>
      <c r="L31" s="21"/>
      <c r="M31" s="21"/>
      <c r="N31" s="21"/>
    </row>
    <row r="32" spans="1:14" ht="24.75" customHeight="1">
      <c r="A32" s="34" t="s">
        <v>47</v>
      </c>
      <c r="B32" s="35" t="s">
        <v>100</v>
      </c>
      <c r="C32" s="36" t="s">
        <v>102</v>
      </c>
      <c r="D32" s="37" t="s">
        <v>21</v>
      </c>
      <c r="E32" s="38">
        <v>960</v>
      </c>
      <c r="F32" s="38">
        <v>663636</v>
      </c>
      <c r="G32" s="39">
        <f t="shared" si="0"/>
        <v>637090560</v>
      </c>
      <c r="I32" s="21"/>
      <c r="J32" s="21"/>
      <c r="K32" s="21"/>
      <c r="L32" s="21"/>
      <c r="M32" s="21"/>
      <c r="N32" s="21"/>
    </row>
    <row r="33" spans="1:14" ht="29.25" customHeight="1">
      <c r="A33" s="48" t="s">
        <v>15</v>
      </c>
      <c r="B33" s="48"/>
      <c r="C33" s="48"/>
      <c r="D33" s="48"/>
      <c r="E33" s="48"/>
      <c r="F33" s="48"/>
      <c r="G33" s="17">
        <f>SUM(G6:G32)</f>
        <v>7750111806</v>
      </c>
      <c r="H33" s="24"/>
      <c r="I33" s="25"/>
      <c r="J33" s="26"/>
      <c r="K33" s="21"/>
      <c r="L33" s="21"/>
      <c r="M33" s="21"/>
      <c r="N33" s="21"/>
    </row>
    <row r="34" spans="1:14" s="1" customFormat="1" ht="30" customHeight="1">
      <c r="A34" s="51"/>
      <c r="B34" s="51"/>
      <c r="C34" s="51"/>
      <c r="D34" s="51"/>
      <c r="E34" s="53" t="s">
        <v>52</v>
      </c>
      <c r="F34" s="53"/>
      <c r="G34" s="53"/>
      <c r="H34" s="27"/>
      <c r="I34" s="31"/>
      <c r="J34" s="28"/>
    </row>
    <row r="35" spans="1:14" s="1" customFormat="1" ht="18" customHeight="1">
      <c r="A35" s="32"/>
      <c r="E35" s="50" t="s">
        <v>49</v>
      </c>
      <c r="F35" s="50"/>
      <c r="G35" s="50"/>
      <c r="H35" s="27"/>
      <c r="I35" s="27"/>
      <c r="J35" s="28"/>
    </row>
    <row r="36" spans="1:14" s="1" customFormat="1" ht="17.25" customHeight="1">
      <c r="A36" s="32"/>
      <c r="E36" s="33"/>
      <c r="F36" s="33"/>
      <c r="G36" s="33"/>
      <c r="H36" s="27"/>
      <c r="I36" s="27"/>
      <c r="J36" s="28"/>
    </row>
    <row r="37" spans="1:14" s="1" customFormat="1" ht="29.25" customHeight="1">
      <c r="A37" s="32"/>
      <c r="E37" s="50"/>
      <c r="F37" s="50"/>
      <c r="G37" s="50"/>
      <c r="H37" s="27"/>
      <c r="I37" s="27"/>
      <c r="J37" s="28"/>
    </row>
    <row r="38" spans="1:14" s="1" customFormat="1" ht="27" customHeight="1">
      <c r="A38" s="32"/>
      <c r="E38" s="50" t="s">
        <v>50</v>
      </c>
      <c r="F38" s="50"/>
      <c r="G38" s="50"/>
      <c r="H38" s="27"/>
      <c r="I38" s="27"/>
      <c r="J38" s="28"/>
    </row>
    <row r="39" spans="1:14" s="1" customFormat="1" ht="17.25" customHeight="1">
      <c r="A39" s="32"/>
      <c r="E39" s="33"/>
      <c r="F39" s="33"/>
      <c r="G39" s="33"/>
      <c r="H39" s="27"/>
      <c r="I39" s="27"/>
      <c r="J39" s="28"/>
    </row>
    <row r="40" spans="1:14" s="1" customFormat="1" ht="30" customHeight="1">
      <c r="A40" s="32"/>
      <c r="E40" s="30"/>
      <c r="F40" s="30"/>
      <c r="H40" s="28"/>
      <c r="I40" s="28"/>
      <c r="J40" s="28"/>
    </row>
    <row r="41" spans="1:14" s="1" customFormat="1" ht="30" customHeight="1">
      <c r="A41" s="32"/>
      <c r="E41" s="30"/>
      <c r="F41" s="30"/>
      <c r="H41" s="28"/>
      <c r="I41" s="28"/>
      <c r="J41" s="28"/>
    </row>
    <row r="42" spans="1:14" ht="30" customHeight="1">
      <c r="H42" s="3"/>
      <c r="I42" s="3"/>
      <c r="J42" s="3"/>
    </row>
    <row r="43" spans="1:14" ht="30" customHeight="1"/>
    <row r="44" spans="1:14" ht="30" customHeight="1"/>
  </sheetData>
  <mergeCells count="9">
    <mergeCell ref="A2:G2"/>
    <mergeCell ref="A33:F33"/>
    <mergeCell ref="A3:G3"/>
    <mergeCell ref="E38:G38"/>
    <mergeCell ref="A34:D34"/>
    <mergeCell ref="F4:G4"/>
    <mergeCell ref="E34:G34"/>
    <mergeCell ref="E35:G35"/>
    <mergeCell ref="E37:G37"/>
  </mergeCells>
  <phoneticPr fontId="9" type="noConversion"/>
  <pageMargins left="0.24" right="0.24" top="0.2" bottom="0.2" header="0.2" footer="0.19"/>
  <pageSetup firstPageNumber="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8.7109375" defaultRowHeight="12.75"/>
  <cols>
    <col min="1" max="1" width="28.5703125" style="5" customWidth="1"/>
    <col min="2" max="2" width="1.28515625" style="5" customWidth="1"/>
    <col min="3" max="3" width="30.5703125" style="5" customWidth="1"/>
    <col min="4" max="16384" width="8.7109375" style="5"/>
  </cols>
  <sheetData>
    <row r="1" spans="1:3">
      <c r="A1" s="6"/>
      <c r="C1" s="6"/>
    </row>
    <row r="2" spans="1:3">
      <c r="A2" s="6"/>
    </row>
    <row r="3" spans="1:3">
      <c r="A3" s="6"/>
      <c r="C3" s="6"/>
    </row>
    <row r="4" spans="1:3">
      <c r="A4" s="6"/>
      <c r="C4" s="6"/>
    </row>
    <row r="5" spans="1:3">
      <c r="C5" s="6"/>
    </row>
    <row r="6" spans="1:3">
      <c r="C6" s="6"/>
    </row>
    <row r="7" spans="1:3">
      <c r="A7" s="6"/>
      <c r="C7" s="6"/>
    </row>
    <row r="8" spans="1:3">
      <c r="A8" s="6"/>
      <c r="C8" s="6"/>
    </row>
    <row r="9" spans="1:3">
      <c r="A9" s="6"/>
      <c r="C9" s="6"/>
    </row>
    <row r="10" spans="1:3">
      <c r="A10" s="6"/>
      <c r="C10" s="6"/>
    </row>
    <row r="11" spans="1:3">
      <c r="A11" s="6"/>
      <c r="C11" s="6"/>
    </row>
    <row r="12" spans="1:3">
      <c r="C12" s="6"/>
    </row>
    <row r="13" spans="1:3">
      <c r="C13" s="6"/>
    </row>
    <row r="14" spans="1:3">
      <c r="A14" s="6"/>
      <c r="C14" s="6"/>
    </row>
    <row r="15" spans="1:3">
      <c r="A15" s="6"/>
    </row>
    <row r="16" spans="1:3">
      <c r="A16" s="6"/>
    </row>
    <row r="17" spans="1:3">
      <c r="A17" s="6"/>
      <c r="C17" s="6"/>
    </row>
    <row r="18" spans="1:3">
      <c r="C18" s="6"/>
    </row>
    <row r="19" spans="1:3">
      <c r="C19" s="6"/>
    </row>
    <row r="20" spans="1:3">
      <c r="A20" s="6"/>
      <c r="C20" s="6"/>
    </row>
    <row r="21" spans="1:3">
      <c r="A21" s="6"/>
      <c r="C21" s="6"/>
    </row>
    <row r="22" spans="1:3">
      <c r="A22" s="6"/>
      <c r="C22" s="6"/>
    </row>
    <row r="23" spans="1:3">
      <c r="A23" s="6"/>
      <c r="C23" s="6"/>
    </row>
    <row r="24" spans="1:3">
      <c r="A24" s="6"/>
    </row>
    <row r="25" spans="1:3">
      <c r="A25" s="6"/>
    </row>
    <row r="26" spans="1:3">
      <c r="A26" s="6"/>
      <c r="C26" s="6"/>
    </row>
    <row r="27" spans="1:3">
      <c r="A27" s="6"/>
      <c r="C27" s="6"/>
    </row>
    <row r="28" spans="1:3">
      <c r="A28" s="6"/>
      <c r="C28" s="6"/>
    </row>
    <row r="29" spans="1:3">
      <c r="A29" s="6"/>
      <c r="C29" s="6"/>
    </row>
    <row r="30" spans="1:3">
      <c r="A30" s="6"/>
      <c r="C30" s="6"/>
    </row>
    <row r="31" spans="1:3">
      <c r="A31" s="6"/>
      <c r="C31" s="6"/>
    </row>
    <row r="32" spans="1:3">
      <c r="A32" s="6"/>
      <c r="C32" s="6"/>
    </row>
    <row r="33" spans="1:3">
      <c r="A33" s="6"/>
      <c r="C33" s="6"/>
    </row>
    <row r="34" spans="1:3">
      <c r="A34" s="6"/>
      <c r="C34" s="6"/>
    </row>
    <row r="35" spans="1:3">
      <c r="A35" s="6"/>
      <c r="C35" s="6"/>
    </row>
    <row r="36" spans="1:3">
      <c r="A36" s="6"/>
      <c r="C36" s="6"/>
    </row>
    <row r="37" spans="1:3">
      <c r="A37" s="6"/>
    </row>
    <row r="38" spans="1:3">
      <c r="A38" s="6"/>
    </row>
    <row r="39" spans="1:3">
      <c r="A39" s="6"/>
      <c r="C39" s="6"/>
    </row>
    <row r="40" spans="1:3">
      <c r="A40" s="6"/>
      <c r="C40" s="6"/>
    </row>
    <row r="41" spans="1:3">
      <c r="A41" s="6"/>
      <c r="C41" s="6"/>
    </row>
  </sheetData>
  <sheetProtection sheet="1" objects="1" scenarios="1"/>
  <phoneticPr fontId="9" type="noConversion"/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showFormulas="1" workbookViewId="0">
      <selection activeCell="C1" sqref="C1"/>
    </sheetView>
  </sheetViews>
  <sheetFormatPr defaultColWidth="8.140625" defaultRowHeight="12.75"/>
  <cols>
    <col min="1" max="1" width="26.5703125" style="8" customWidth="1"/>
    <col min="2" max="2" width="1.140625" style="8" customWidth="1"/>
    <col min="3" max="3" width="28.5703125" style="8" customWidth="1"/>
    <col min="4" max="16384" width="8.140625" style="8"/>
  </cols>
  <sheetData>
    <row r="1" spans="1:3">
      <c r="A1" s="7" t="s">
        <v>14</v>
      </c>
    </row>
    <row r="2" spans="1:3" ht="13.5" thickBot="1">
      <c r="A2" s="7" t="s">
        <v>2</v>
      </c>
    </row>
    <row r="3" spans="1:3" ht="13.5" thickBot="1">
      <c r="A3" s="9" t="s">
        <v>3</v>
      </c>
      <c r="C3" s="10" t="s">
        <v>4</v>
      </c>
    </row>
    <row r="4" spans="1:3">
      <c r="A4" s="9">
        <v>3</v>
      </c>
    </row>
    <row r="6" spans="1:3" ht="13.5" thickBot="1"/>
    <row r="7" spans="1:3">
      <c r="A7" s="11" t="s">
        <v>5</v>
      </c>
    </row>
    <row r="8" spans="1:3">
      <c r="A8" s="12" t="s">
        <v>6</v>
      </c>
    </row>
    <row r="9" spans="1:3">
      <c r="A9" s="13" t="s">
        <v>7</v>
      </c>
    </row>
    <row r="10" spans="1:3">
      <c r="A10" s="12" t="s">
        <v>8</v>
      </c>
    </row>
    <row r="11" spans="1:3" ht="13.5" thickBot="1">
      <c r="A11" s="14" t="s">
        <v>9</v>
      </c>
    </row>
    <row r="13" spans="1:3" ht="13.5" thickBot="1"/>
    <row r="14" spans="1:3" ht="13.5" thickBot="1">
      <c r="A14" s="10" t="s">
        <v>10</v>
      </c>
    </row>
    <row r="16" spans="1:3" ht="13.5" thickBot="1"/>
    <row r="17" spans="1:3" ht="13.5" thickBot="1">
      <c r="C17" s="10" t="s">
        <v>11</v>
      </c>
    </row>
    <row r="20" spans="1:3">
      <c r="A20" s="15" t="s">
        <v>12</v>
      </c>
    </row>
    <row r="26" spans="1:3" ht="13.5" thickBot="1">
      <c r="C26" s="16" t="s">
        <v>13</v>
      </c>
    </row>
  </sheetData>
  <sheetProtection password="8863" sheet="1" objects="1"/>
  <phoneticPr fontId="1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CTY TNHH KHANG LUAN</vt:lpstr>
      <vt:lpstr>00000000</vt:lpstr>
      <vt:lpstr>XL4Poppy</vt:lpstr>
      <vt:lpstr>_Builtin0</vt:lpstr>
      <vt:lpstr>Bust</vt:lpstr>
      <vt:lpstr>Continue</vt:lpstr>
      <vt:lpstr>Documents_array</vt:lpstr>
      <vt:lpstr>Hello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WIN64BIT</dc:creator>
  <cp:lastModifiedBy>Admin</cp:lastModifiedBy>
  <cp:lastPrinted>2018-08-03T07:48:03Z</cp:lastPrinted>
  <dcterms:created xsi:type="dcterms:W3CDTF">2009-06-18T06:52:34Z</dcterms:created>
  <dcterms:modified xsi:type="dcterms:W3CDTF">2022-04-23T03:20:46Z</dcterms:modified>
</cp:coreProperties>
</file>